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uble CEnS\0-Projets\2506-CHAMBRES ISOLEMENT EPSM - La Roche Sur Foron\Pièces écrites\LOT ELEC\"/>
    </mc:Choice>
  </mc:AlternateContent>
  <xr:revisionPtr revIDLastSave="0" documentId="13_ncr:1_{93150A7B-CDD0-40C4-9697-92F214F8AF78}" xr6:coauthVersionLast="47" xr6:coauthVersionMax="47" xr10:uidLastSave="{00000000-0000-0000-0000-000000000000}"/>
  <bookViews>
    <workbookView xWindow="28680" yWindow="-120" windowWidth="29040" windowHeight="17640" tabRatio="896" xr2:uid="{00000000-000D-0000-FFFF-FFFF00000000}"/>
  </bookViews>
  <sheets>
    <sheet name="ELECTRICITE COURANTS FORTS" sheetId="8" r:id="rId1"/>
  </sheets>
  <definedNames>
    <definedName name="_xlnm.Print_Titles" localSheetId="0">'ELECTRICITE COURANTS FORTS'!$1:$5</definedName>
  </definedNames>
  <calcPr calcId="181029"/>
</workbook>
</file>

<file path=xl/calcChain.xml><?xml version="1.0" encoding="utf-8"?>
<calcChain xmlns="http://schemas.openxmlformats.org/spreadsheetml/2006/main">
  <c r="D25" i="8" l="1"/>
  <c r="D19" i="8"/>
  <c r="D26" i="8" s="1"/>
  <c r="B76" i="8" l="1"/>
  <c r="A76" i="8"/>
  <c r="E57" i="8" l="1"/>
  <c r="A70" i="8" l="1"/>
  <c r="B77" i="8"/>
  <c r="B75" i="8"/>
  <c r="A75" i="8"/>
  <c r="B74" i="8"/>
  <c r="A74" i="8"/>
  <c r="B73" i="8"/>
  <c r="A73" i="8"/>
  <c r="B72" i="8"/>
  <c r="A72" i="8"/>
  <c r="B71" i="8"/>
  <c r="A71" i="8"/>
  <c r="E67" i="8"/>
  <c r="E65" i="8"/>
  <c r="E52" i="8"/>
  <c r="E45" i="8"/>
  <c r="E32" i="8"/>
  <c r="E21" i="8"/>
  <c r="E14" i="8"/>
</calcChain>
</file>

<file path=xl/sharedStrings.xml><?xml version="1.0" encoding="utf-8"?>
<sst xmlns="http://schemas.openxmlformats.org/spreadsheetml/2006/main" count="88" uniqueCount="61">
  <si>
    <t>Désignation-Description</t>
  </si>
  <si>
    <t>U</t>
  </si>
  <si>
    <t>Qté.</t>
  </si>
  <si>
    <t>Prix total € H.T.</t>
  </si>
  <si>
    <t>ens</t>
  </si>
  <si>
    <t>TOTAL EN EUROS HORS TAXES</t>
  </si>
  <si>
    <t>TVA</t>
  </si>
  <si>
    <t>TOTAL EN EUROS TOUTES TAXES COMPRISES</t>
  </si>
  <si>
    <t>Prix Unit. € H.T.</t>
  </si>
  <si>
    <t>BORDEREAU DE PRIX</t>
  </si>
  <si>
    <t>NB</t>
  </si>
  <si>
    <t>Ce cadre de bordereau correspond au CCTP, avec notamment les mêmes numérotations de chapitre et le même ordre de description. Le CCTP décrit les prestatations exactes à chiffrer</t>
  </si>
  <si>
    <t>u</t>
  </si>
  <si>
    <t>TRAVAUX DIVERS</t>
  </si>
  <si>
    <t>Etudes et plans d'exécution et de chantier</t>
  </si>
  <si>
    <t>Tous Tests de toutes les installation conformément au CCTP</t>
  </si>
  <si>
    <t>3.3</t>
  </si>
  <si>
    <t>3.4</t>
  </si>
  <si>
    <t>3.5</t>
  </si>
  <si>
    <t>3.6</t>
  </si>
  <si>
    <t>3.7</t>
  </si>
  <si>
    <t>Essais et mesures d'éclairage</t>
  </si>
  <si>
    <t>Câblage de l'ensemble des éclairages</t>
  </si>
  <si>
    <t>INSTALLATIONS ELECTRIQUES DE CHANTIER</t>
  </si>
  <si>
    <t>Coffrets électriques de chantier</t>
  </si>
  <si>
    <t>Eclairage de chantier</t>
  </si>
  <si>
    <t>EQUIPEMENTS ET APPAREILLAGE</t>
  </si>
  <si>
    <t>CANALISATIONS ET DISTRIBUTION</t>
  </si>
  <si>
    <t>ARMOIRES ELECTRIQUES</t>
  </si>
  <si>
    <t>ECLAIRAGE</t>
  </si>
  <si>
    <t>3.8</t>
  </si>
  <si>
    <t>INSTALLATIONS ELECTRIQUES DE COURANTS FORTS</t>
  </si>
  <si>
    <t>PC 2x16A + T</t>
  </si>
  <si>
    <t>PC 2x10/16A + T</t>
  </si>
  <si>
    <t>Centre ou applique sur BP à variation</t>
  </si>
  <si>
    <t>Tous carrotages et percements de l'existant y compris remise en état et rebouchage</t>
  </si>
  <si>
    <t>Nouveaux départs depuis armoires électriques existantes conformément au CCTP :</t>
  </si>
  <si>
    <t>Unité Brévent</t>
  </si>
  <si>
    <t>Unité Voiron</t>
  </si>
  <si>
    <t>Unité Aravis</t>
  </si>
  <si>
    <t>Unités USIP</t>
  </si>
  <si>
    <t>Circuits points lumineux, prise de courants, …, y compris boite d'encastrement, douille DCL, accessoires par câble sans PVC conformément au CCTP</t>
  </si>
  <si>
    <t>Alimentation spécifique Horloge Voiron</t>
  </si>
  <si>
    <t>Appareillage Legrand Mosaïc y compris boites et toutes sujétions.</t>
  </si>
  <si>
    <t>BP avec variation</t>
  </si>
  <si>
    <t>Intervention sur existant</t>
  </si>
  <si>
    <t>Dépose soignée et repose des plastrons, plaques et caches des appareillages électriques des chambres et salles de bains</t>
  </si>
  <si>
    <t>Protection des appareillages électriques des chambres et salles de bains pour mise en peinture</t>
  </si>
  <si>
    <t>Fourniture, pose et raccordement des lustreries, conformément au CCTP y compris tous accessoires tels que filins, renforts, tiges, fixations, scellement, boite de dérivation étanche classe II, profilés, controleurs, etc.</t>
  </si>
  <si>
    <t>Protection des têtes de détection automatiques des chambres et dépose puis repose des grilles de protection</t>
  </si>
  <si>
    <t xml:space="preserve">Remplacement du luminaire encsatré et défectueux de la chambre Voiron </t>
  </si>
  <si>
    <t>Reprise de la pose du luminaire encastré légèrement décollé de la chambre Brévent</t>
  </si>
  <si>
    <t>EQUIPEMENTS SPECIFIQUES</t>
  </si>
  <si>
    <t>Ensemble de diffusion de la date et l'heure de la chambre Voiron</t>
  </si>
  <si>
    <t>Ensemble de sonorisation des chambres conformément au CCTP y compris toutes sujétions</t>
  </si>
  <si>
    <t>Tous fourreautages dans les cloisons existantes</t>
  </si>
  <si>
    <t>Reprise et affichage des schémas d'armoire modifiées</t>
  </si>
  <si>
    <t>Bandeau Led Chambre Brévent - longueur 8m</t>
  </si>
  <si>
    <t>Bandeau Led Chambre Aravis  - longueur 8m</t>
  </si>
  <si>
    <t>Bandeau Led Chambre Voiron  - longueur 8m</t>
  </si>
  <si>
    <t>Bandeau Led Chambres USIP  - longueur 9m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</si>
</sst>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11" x14ac:knownFonts="1">
    <font>
      <sz val="11"/>
      <color theme="1"/>
      <name val="Trebuchet MS"/>
      <family val="2"/>
    </font>
    <font>
      <sz val="10"/>
      <color theme="1"/>
      <name val="Futura Lt BT"/>
      <family val="2"/>
    </font>
    <font>
      <b/>
      <i/>
      <sz val="16"/>
      <color theme="1"/>
      <name val="Trebuchet MS"/>
      <family val="2"/>
    </font>
    <font>
      <b/>
      <i/>
      <u/>
      <sz val="11"/>
      <color theme="1"/>
      <name val="Trebuchet MS"/>
      <family val="2"/>
    </font>
    <font>
      <b/>
      <sz val="10"/>
      <name val="Futura Lt BT"/>
      <family val="2"/>
    </font>
    <font>
      <sz val="10"/>
      <name val="Futura Lt BT"/>
      <family val="2"/>
    </font>
    <font>
      <b/>
      <u/>
      <sz val="10"/>
      <name val="Futura Lt BT"/>
      <family val="2"/>
    </font>
    <font>
      <sz val="10"/>
      <color theme="1"/>
      <name val="Futura Lt BT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rebuchet M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10" fillId="0" borderId="0"/>
  </cellStyleXfs>
  <cellXfs count="46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0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/>
    </xf>
  </cellXfs>
  <cellStyles count="6">
    <cellStyle name="Excel Built-in Normal" xfId="5" xr:uid="{B86DADB4-5F69-460D-B887-4A6D36D27A59}"/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showZeros="0" tabSelected="1" view="pageBreakPreview" zoomScaleNormal="100" zoomScaleSheetLayoutView="100" workbookViewId="0">
      <selection activeCell="B10" sqref="B10"/>
    </sheetView>
  </sheetViews>
  <sheetFormatPr baseColWidth="10" defaultColWidth="10.75" defaultRowHeight="12.75" x14ac:dyDescent="0.3"/>
  <cols>
    <col min="1" max="1" width="4.625" style="28" customWidth="1"/>
    <col min="2" max="2" width="50.625" style="6" customWidth="1"/>
    <col min="3" max="4" width="4.625" style="2" customWidth="1"/>
    <col min="5" max="5" width="13.625" style="3" customWidth="1"/>
    <col min="6" max="6" width="16.625" style="3" customWidth="1"/>
    <col min="7" max="16384" width="10.75" style="4"/>
  </cols>
  <sheetData>
    <row r="1" spans="1:6" x14ac:dyDescent="0.3">
      <c r="A1" s="1" t="s">
        <v>9</v>
      </c>
      <c r="B1" s="31"/>
    </row>
    <row r="2" spans="1:6" ht="30" customHeight="1" x14ac:dyDescent="0.3">
      <c r="A2" s="1" t="s">
        <v>10</v>
      </c>
      <c r="B2" s="45" t="s">
        <v>11</v>
      </c>
      <c r="C2" s="45"/>
      <c r="D2" s="45"/>
      <c r="E2" s="45"/>
      <c r="F2" s="45"/>
    </row>
    <row r="3" spans="1:6" x14ac:dyDescent="0.3">
      <c r="A3" s="5"/>
    </row>
    <row r="4" spans="1:6" x14ac:dyDescent="0.3">
      <c r="A4" s="7"/>
      <c r="B4" s="8" t="s">
        <v>0</v>
      </c>
      <c r="C4" s="7" t="s">
        <v>1</v>
      </c>
      <c r="D4" s="7" t="s">
        <v>2</v>
      </c>
      <c r="E4" s="9" t="s">
        <v>8</v>
      </c>
      <c r="F4" s="9" t="s">
        <v>3</v>
      </c>
    </row>
    <row r="5" spans="1:6" x14ac:dyDescent="0.3">
      <c r="A5" s="10"/>
      <c r="B5" s="10"/>
      <c r="C5" s="10"/>
      <c r="D5" s="10"/>
      <c r="E5" s="10"/>
      <c r="F5" s="10"/>
    </row>
    <row r="6" spans="1:6" x14ac:dyDescent="0.3">
      <c r="A6" s="11">
        <v>3</v>
      </c>
      <c r="B6" s="32" t="s">
        <v>31</v>
      </c>
      <c r="C6" s="12"/>
      <c r="D6" s="12"/>
      <c r="E6" s="13"/>
      <c r="F6" s="13"/>
    </row>
    <row r="7" spans="1:6" x14ac:dyDescent="0.3">
      <c r="A7" s="11"/>
      <c r="B7" s="11"/>
      <c r="C7" s="12"/>
      <c r="D7" s="12"/>
      <c r="E7" s="13"/>
      <c r="F7" s="13"/>
    </row>
    <row r="8" spans="1:6" x14ac:dyDescent="0.3">
      <c r="A8" s="11" t="s">
        <v>16</v>
      </c>
      <c r="B8" s="33" t="s">
        <v>28</v>
      </c>
      <c r="C8" s="12"/>
      <c r="D8" s="12"/>
      <c r="E8" s="13"/>
      <c r="F8" s="13"/>
    </row>
    <row r="9" spans="1:6" ht="25.5" x14ac:dyDescent="0.3">
      <c r="A9" s="15"/>
      <c r="B9" s="17" t="s">
        <v>36</v>
      </c>
      <c r="C9" s="38"/>
      <c r="D9" s="38"/>
      <c r="E9" s="13"/>
      <c r="F9" s="13"/>
    </row>
    <row r="10" spans="1:6" x14ac:dyDescent="0.3">
      <c r="A10" s="15"/>
      <c r="B10" s="44" t="s">
        <v>37</v>
      </c>
      <c r="C10" s="38" t="s">
        <v>4</v>
      </c>
      <c r="D10" s="38">
        <v>1</v>
      </c>
      <c r="E10" s="13"/>
      <c r="F10" s="13"/>
    </row>
    <row r="11" spans="1:6" x14ac:dyDescent="0.3">
      <c r="A11" s="15"/>
      <c r="B11" s="44" t="s">
        <v>38</v>
      </c>
      <c r="C11" s="38" t="s">
        <v>4</v>
      </c>
      <c r="D11" s="38">
        <v>1</v>
      </c>
      <c r="E11" s="13"/>
      <c r="F11" s="13"/>
    </row>
    <row r="12" spans="1:6" x14ac:dyDescent="0.3">
      <c r="A12" s="15"/>
      <c r="B12" s="44" t="s">
        <v>39</v>
      </c>
      <c r="C12" s="38" t="s">
        <v>4</v>
      </c>
      <c r="D12" s="38">
        <v>1</v>
      </c>
      <c r="E12" s="13"/>
      <c r="F12" s="13"/>
    </row>
    <row r="13" spans="1:6" x14ac:dyDescent="0.3">
      <c r="A13" s="15"/>
      <c r="B13" s="44" t="s">
        <v>40</v>
      </c>
      <c r="C13" s="38" t="s">
        <v>4</v>
      </c>
      <c r="D13" s="38">
        <v>1</v>
      </c>
      <c r="E13" s="13"/>
      <c r="F13" s="13"/>
    </row>
    <row r="14" spans="1:6" x14ac:dyDescent="0.3">
      <c r="A14" s="14"/>
      <c r="B14" s="37"/>
      <c r="C14" s="12"/>
      <c r="D14" s="15"/>
      <c r="E14" s="29" t="str">
        <f xml:space="preserve"> "Sous-total " &amp;A8 &amp;" - " &amp;B8</f>
        <v>Sous-total 3.3 - ARMOIRES ELECTRIQUES</v>
      </c>
      <c r="F14" s="16"/>
    </row>
    <row r="15" spans="1:6" x14ac:dyDescent="0.3">
      <c r="A15" s="14"/>
      <c r="B15" s="43"/>
      <c r="C15" s="12"/>
      <c r="D15" s="12"/>
      <c r="E15" s="34"/>
      <c r="F15" s="13"/>
    </row>
    <row r="16" spans="1:6" x14ac:dyDescent="0.3">
      <c r="A16" s="11" t="s">
        <v>17</v>
      </c>
      <c r="B16" s="33" t="s">
        <v>27</v>
      </c>
      <c r="C16" s="12"/>
      <c r="D16" s="12"/>
      <c r="E16" s="13"/>
      <c r="F16" s="13"/>
    </row>
    <row r="17" spans="1:6" ht="38.25" x14ac:dyDescent="0.3">
      <c r="A17" s="15"/>
      <c r="B17" s="17" t="s">
        <v>41</v>
      </c>
      <c r="C17" s="38"/>
      <c r="D17" s="38"/>
      <c r="E17" s="13"/>
      <c r="F17" s="13"/>
    </row>
    <row r="18" spans="1:6" x14ac:dyDescent="0.3">
      <c r="A18" s="12"/>
      <c r="B18" s="17" t="s">
        <v>34</v>
      </c>
      <c r="C18" s="38" t="s">
        <v>4</v>
      </c>
      <c r="D18" s="38">
        <v>6</v>
      </c>
      <c r="E18" s="13"/>
      <c r="F18" s="13"/>
    </row>
    <row r="19" spans="1:6" x14ac:dyDescent="0.3">
      <c r="A19" s="15"/>
      <c r="B19" s="17" t="s">
        <v>32</v>
      </c>
      <c r="C19" s="38" t="s">
        <v>4</v>
      </c>
      <c r="D19" s="38">
        <f>D18*2</f>
        <v>12</v>
      </c>
      <c r="E19" s="13"/>
      <c r="F19" s="13"/>
    </row>
    <row r="20" spans="1:6" x14ac:dyDescent="0.3">
      <c r="A20" s="15"/>
      <c r="B20" s="17" t="s">
        <v>42</v>
      </c>
      <c r="C20" s="38" t="s">
        <v>4</v>
      </c>
      <c r="D20" s="38">
        <v>1</v>
      </c>
      <c r="E20" s="13"/>
      <c r="F20" s="13"/>
    </row>
    <row r="21" spans="1:6" x14ac:dyDescent="0.3">
      <c r="A21" s="14"/>
      <c r="B21" s="37"/>
      <c r="C21" s="12"/>
      <c r="D21" s="15"/>
      <c r="E21" s="29" t="str">
        <f xml:space="preserve"> "Sous-total " &amp;A16 &amp;" - " &amp;B16</f>
        <v>Sous-total 3.4 - CANALISATIONS ET DISTRIBUTION</v>
      </c>
      <c r="F21" s="16"/>
    </row>
    <row r="22" spans="1:6" x14ac:dyDescent="0.3">
      <c r="A22" s="14"/>
      <c r="B22" s="43"/>
      <c r="C22" s="12"/>
      <c r="D22" s="12"/>
      <c r="E22" s="34"/>
      <c r="F22" s="13"/>
    </row>
    <row r="23" spans="1:6" x14ac:dyDescent="0.3">
      <c r="A23" s="11" t="s">
        <v>18</v>
      </c>
      <c r="B23" s="33" t="s">
        <v>26</v>
      </c>
      <c r="C23" s="12"/>
      <c r="D23" s="12"/>
      <c r="E23" s="13"/>
      <c r="F23" s="13"/>
    </row>
    <row r="24" spans="1:6" x14ac:dyDescent="0.3">
      <c r="A24" s="15"/>
      <c r="B24" s="17" t="s">
        <v>43</v>
      </c>
      <c r="C24" s="38"/>
      <c r="D24" s="38"/>
      <c r="E24" s="13"/>
      <c r="F24" s="13"/>
    </row>
    <row r="25" spans="1:6" x14ac:dyDescent="0.3">
      <c r="A25" s="15"/>
      <c r="B25" s="44" t="s">
        <v>44</v>
      </c>
      <c r="C25" s="38" t="s">
        <v>12</v>
      </c>
      <c r="D25" s="38">
        <f>D18</f>
        <v>6</v>
      </c>
      <c r="E25" s="13"/>
      <c r="F25" s="13"/>
    </row>
    <row r="26" spans="1:6" x14ac:dyDescent="0.3">
      <c r="A26" s="15"/>
      <c r="B26" s="44" t="s">
        <v>33</v>
      </c>
      <c r="C26" s="38" t="s">
        <v>12</v>
      </c>
      <c r="D26" s="38">
        <f>D19</f>
        <v>12</v>
      </c>
      <c r="E26" s="13"/>
      <c r="F26" s="13"/>
    </row>
    <row r="27" spans="1:6" x14ac:dyDescent="0.3">
      <c r="A27" s="15"/>
      <c r="B27" s="17"/>
      <c r="C27" s="38"/>
      <c r="D27" s="38"/>
      <c r="E27" s="13"/>
      <c r="F27" s="13"/>
    </row>
    <row r="28" spans="1:6" x14ac:dyDescent="0.3">
      <c r="A28" s="15"/>
      <c r="B28" s="17" t="s">
        <v>45</v>
      </c>
      <c r="C28" s="38"/>
      <c r="D28" s="38"/>
      <c r="E28" s="13"/>
      <c r="F28" s="13"/>
    </row>
    <row r="29" spans="1:6" ht="25.5" x14ac:dyDescent="0.3">
      <c r="A29" s="15"/>
      <c r="B29" s="44" t="s">
        <v>46</v>
      </c>
      <c r="C29" s="38" t="s">
        <v>4</v>
      </c>
      <c r="D29" s="38">
        <v>6</v>
      </c>
      <c r="E29" s="13"/>
      <c r="F29" s="13"/>
    </row>
    <row r="30" spans="1:6" ht="25.5" x14ac:dyDescent="0.3">
      <c r="A30" s="15"/>
      <c r="B30" s="44" t="s">
        <v>47</v>
      </c>
      <c r="C30" s="38" t="s">
        <v>4</v>
      </c>
      <c r="D30" s="38">
        <v>6</v>
      </c>
      <c r="E30" s="13"/>
      <c r="F30" s="13"/>
    </row>
    <row r="31" spans="1:6" ht="25.5" x14ac:dyDescent="0.3">
      <c r="A31" s="15"/>
      <c r="B31" s="44" t="s">
        <v>49</v>
      </c>
      <c r="C31" s="38" t="s">
        <v>4</v>
      </c>
      <c r="D31" s="38">
        <v>6</v>
      </c>
      <c r="E31" s="13"/>
      <c r="F31" s="13"/>
    </row>
    <row r="32" spans="1:6" x14ac:dyDescent="0.3">
      <c r="A32" s="14"/>
      <c r="B32" s="37"/>
      <c r="C32" s="12"/>
      <c r="D32" s="15"/>
      <c r="E32" s="29" t="str">
        <f xml:space="preserve"> "Sous-total " &amp;A23 &amp;" - " &amp;B23</f>
        <v>Sous-total 3.5 - EQUIPEMENTS ET APPAREILLAGE</v>
      </c>
      <c r="F32" s="16"/>
    </row>
    <row r="33" spans="1:6" x14ac:dyDescent="0.3">
      <c r="A33" s="14"/>
      <c r="B33" s="43"/>
      <c r="C33" s="12"/>
      <c r="D33" s="12"/>
      <c r="E33" s="34"/>
      <c r="F33" s="13"/>
    </row>
    <row r="34" spans="1:6" x14ac:dyDescent="0.3">
      <c r="A34" s="11" t="s">
        <v>19</v>
      </c>
      <c r="B34" s="33" t="s">
        <v>29</v>
      </c>
      <c r="C34" s="12"/>
      <c r="D34" s="12"/>
      <c r="E34" s="13"/>
      <c r="F34" s="13"/>
    </row>
    <row r="35" spans="1:6" x14ac:dyDescent="0.3">
      <c r="A35" s="15"/>
      <c r="B35" s="17" t="s">
        <v>21</v>
      </c>
      <c r="C35" s="38" t="s">
        <v>4</v>
      </c>
      <c r="D35" s="38">
        <v>1</v>
      </c>
      <c r="E35" s="13"/>
      <c r="F35" s="13"/>
    </row>
    <row r="36" spans="1:6" ht="51" x14ac:dyDescent="0.3">
      <c r="A36" s="15"/>
      <c r="B36" s="17" t="s">
        <v>48</v>
      </c>
      <c r="C36" s="38"/>
      <c r="D36" s="38"/>
      <c r="E36" s="13"/>
      <c r="F36" s="13"/>
    </row>
    <row r="37" spans="1:6" x14ac:dyDescent="0.3">
      <c r="A37" s="15"/>
      <c r="B37" s="44" t="s">
        <v>57</v>
      </c>
      <c r="C37" s="38" t="s">
        <v>12</v>
      </c>
      <c r="D37" s="38">
        <v>1</v>
      </c>
      <c r="E37" s="13"/>
      <c r="F37" s="13"/>
    </row>
    <row r="38" spans="1:6" x14ac:dyDescent="0.3">
      <c r="A38" s="15"/>
      <c r="B38" s="44" t="s">
        <v>59</v>
      </c>
      <c r="C38" s="38" t="s">
        <v>12</v>
      </c>
      <c r="D38" s="38">
        <v>1</v>
      </c>
      <c r="E38" s="13"/>
      <c r="F38" s="13"/>
    </row>
    <row r="39" spans="1:6" x14ac:dyDescent="0.3">
      <c r="A39" s="15"/>
      <c r="B39" s="44" t="s">
        <v>58</v>
      </c>
      <c r="C39" s="38" t="s">
        <v>12</v>
      </c>
      <c r="D39" s="38">
        <v>1</v>
      </c>
      <c r="E39" s="13"/>
      <c r="F39" s="13"/>
    </row>
    <row r="40" spans="1:6" x14ac:dyDescent="0.3">
      <c r="A40" s="15"/>
      <c r="B40" s="44" t="s">
        <v>60</v>
      </c>
      <c r="C40" s="38" t="s">
        <v>12</v>
      </c>
      <c r="D40" s="38">
        <v>3</v>
      </c>
      <c r="E40" s="13"/>
      <c r="F40" s="13"/>
    </row>
    <row r="41" spans="1:6" s="36" customFormat="1" ht="15" x14ac:dyDescent="0.3">
      <c r="A41" s="35"/>
      <c r="B41" s="17" t="s">
        <v>22</v>
      </c>
      <c r="C41" s="38" t="s">
        <v>4</v>
      </c>
      <c r="D41" s="38">
        <v>1</v>
      </c>
      <c r="E41" s="38"/>
      <c r="F41" s="38"/>
    </row>
    <row r="42" spans="1:6" x14ac:dyDescent="0.3">
      <c r="A42" s="15"/>
      <c r="B42" s="44"/>
      <c r="C42" s="38"/>
      <c r="D42" s="38"/>
      <c r="E42" s="13"/>
      <c r="F42" s="13"/>
    </row>
    <row r="43" spans="1:6" ht="25.5" x14ac:dyDescent="0.3">
      <c r="A43" s="15"/>
      <c r="B43" s="39" t="s">
        <v>50</v>
      </c>
      <c r="C43" s="38" t="s">
        <v>12</v>
      </c>
      <c r="D43" s="38">
        <v>1</v>
      </c>
      <c r="E43" s="13"/>
      <c r="F43" s="13"/>
    </row>
    <row r="44" spans="1:6" ht="25.5" x14ac:dyDescent="0.3">
      <c r="A44" s="15"/>
      <c r="B44" s="39" t="s">
        <v>51</v>
      </c>
      <c r="C44" s="38" t="s">
        <v>12</v>
      </c>
      <c r="D44" s="38">
        <v>1</v>
      </c>
      <c r="E44" s="13"/>
      <c r="F44" s="13"/>
    </row>
    <row r="45" spans="1:6" x14ac:dyDescent="0.3">
      <c r="A45" s="14"/>
      <c r="B45" s="37"/>
      <c r="C45" s="12"/>
      <c r="D45" s="15"/>
      <c r="E45" s="29" t="str">
        <f xml:space="preserve"> "Sous-total " &amp;A34 &amp;" - " &amp;B34</f>
        <v>Sous-total 3.6 - ECLAIRAGE</v>
      </c>
      <c r="F45" s="16"/>
    </row>
    <row r="46" spans="1:6" x14ac:dyDescent="0.3">
      <c r="A46" s="15"/>
      <c r="B46" s="17"/>
      <c r="C46" s="38"/>
      <c r="D46" s="38"/>
      <c r="E46" s="13"/>
      <c r="F46" s="13"/>
    </row>
    <row r="47" spans="1:6" x14ac:dyDescent="0.3">
      <c r="A47" s="11" t="s">
        <v>20</v>
      </c>
      <c r="B47" s="33" t="s">
        <v>52</v>
      </c>
      <c r="C47" s="12"/>
      <c r="D47" s="12"/>
      <c r="E47" s="13"/>
      <c r="F47" s="13"/>
    </row>
    <row r="48" spans="1:6" x14ac:dyDescent="0.3">
      <c r="A48" s="15"/>
      <c r="B48" s="17"/>
      <c r="C48" s="38"/>
      <c r="D48" s="38"/>
      <c r="E48" s="13"/>
      <c r="F48" s="13"/>
    </row>
    <row r="49" spans="1:6" x14ac:dyDescent="0.3">
      <c r="A49" s="15"/>
      <c r="B49" s="44" t="s">
        <v>53</v>
      </c>
      <c r="C49" s="38" t="s">
        <v>4</v>
      </c>
      <c r="D49" s="38">
        <v>1</v>
      </c>
      <c r="E49" s="13"/>
      <c r="F49" s="13"/>
    </row>
    <row r="50" spans="1:6" x14ac:dyDescent="0.3">
      <c r="A50" s="15"/>
      <c r="B50" s="44"/>
      <c r="C50" s="38"/>
      <c r="D50" s="38"/>
      <c r="E50" s="13"/>
      <c r="F50" s="13"/>
    </row>
    <row r="51" spans="1:6" ht="25.5" x14ac:dyDescent="0.3">
      <c r="A51" s="15"/>
      <c r="B51" s="44" t="s">
        <v>54</v>
      </c>
      <c r="C51" s="38" t="s">
        <v>4</v>
      </c>
      <c r="D51" s="38">
        <v>6</v>
      </c>
      <c r="E51" s="13"/>
      <c r="F51" s="13"/>
    </row>
    <row r="52" spans="1:6" x14ac:dyDescent="0.3">
      <c r="A52" s="14"/>
      <c r="B52" s="37"/>
      <c r="C52" s="12"/>
      <c r="D52" s="15"/>
      <c r="E52" s="29" t="str">
        <f xml:space="preserve"> "Sous-total " &amp;A47 &amp;" - " &amp;B47</f>
        <v>Sous-total 3.7 - EQUIPEMENTS SPECIFIQUES</v>
      </c>
      <c r="F52" s="16"/>
    </row>
    <row r="53" spans="1:6" x14ac:dyDescent="0.3">
      <c r="A53" s="14"/>
      <c r="B53" s="37"/>
      <c r="C53" s="12"/>
      <c r="D53" s="15"/>
      <c r="E53" s="29"/>
      <c r="F53" s="13"/>
    </row>
    <row r="54" spans="1:6" x14ac:dyDescent="0.3">
      <c r="A54" s="11" t="s">
        <v>30</v>
      </c>
      <c r="B54" s="33" t="s">
        <v>23</v>
      </c>
      <c r="C54" s="12"/>
      <c r="D54" s="12"/>
      <c r="E54" s="13"/>
      <c r="F54" s="13"/>
    </row>
    <row r="55" spans="1:6" x14ac:dyDescent="0.3">
      <c r="A55" s="15"/>
      <c r="B55" s="17" t="s">
        <v>24</v>
      </c>
      <c r="C55" s="38" t="s">
        <v>4</v>
      </c>
      <c r="D55" s="38">
        <v>4</v>
      </c>
      <c r="E55" s="13"/>
      <c r="F55" s="13"/>
    </row>
    <row r="56" spans="1:6" x14ac:dyDescent="0.3">
      <c r="A56" s="15"/>
      <c r="B56" s="17" t="s">
        <v>25</v>
      </c>
      <c r="C56" s="38" t="s">
        <v>4</v>
      </c>
      <c r="D56" s="38">
        <v>1</v>
      </c>
      <c r="E56" s="13"/>
      <c r="F56" s="13"/>
    </row>
    <row r="57" spans="1:6" x14ac:dyDescent="0.3">
      <c r="A57" s="14"/>
      <c r="B57" s="37"/>
      <c r="C57" s="12"/>
      <c r="D57" s="15"/>
      <c r="E57" s="29" t="str">
        <f xml:space="preserve"> "Sous-total " &amp;A54 &amp;" - " &amp;B54</f>
        <v>Sous-total 3.8 - INSTALLATIONS ELECTRIQUES DE CHANTIER</v>
      </c>
      <c r="F57" s="16"/>
    </row>
    <row r="58" spans="1:6" x14ac:dyDescent="0.3">
      <c r="A58" s="14"/>
      <c r="B58" s="43"/>
      <c r="C58" s="12"/>
      <c r="D58" s="12"/>
      <c r="E58" s="34"/>
      <c r="F58" s="13"/>
    </row>
    <row r="59" spans="1:6" x14ac:dyDescent="0.3">
      <c r="A59" s="11"/>
      <c r="B59" s="30" t="s">
        <v>13</v>
      </c>
      <c r="C59" s="12"/>
      <c r="D59" s="12"/>
      <c r="E59" s="13"/>
      <c r="F59" s="13"/>
    </row>
    <row r="60" spans="1:6" x14ac:dyDescent="0.3">
      <c r="A60" s="14"/>
      <c r="B60" s="39" t="s">
        <v>15</v>
      </c>
      <c r="C60" s="12" t="s">
        <v>4</v>
      </c>
      <c r="D60" s="12">
        <v>1</v>
      </c>
      <c r="E60" s="13"/>
      <c r="F60" s="13"/>
    </row>
    <row r="61" spans="1:6" x14ac:dyDescent="0.3">
      <c r="A61" s="14"/>
      <c r="B61" s="39" t="s">
        <v>56</v>
      </c>
      <c r="C61" s="12" t="s">
        <v>4</v>
      </c>
      <c r="D61" s="12">
        <v>1</v>
      </c>
      <c r="E61" s="13"/>
      <c r="F61" s="13"/>
    </row>
    <row r="62" spans="1:6" ht="25.5" x14ac:dyDescent="0.3">
      <c r="A62" s="14"/>
      <c r="B62" s="39" t="s">
        <v>35</v>
      </c>
      <c r="C62" s="12" t="s">
        <v>4</v>
      </c>
      <c r="D62" s="12">
        <v>1</v>
      </c>
      <c r="E62" s="13"/>
      <c r="F62" s="13"/>
    </row>
    <row r="63" spans="1:6" x14ac:dyDescent="0.3">
      <c r="A63" s="14"/>
      <c r="B63" s="39" t="s">
        <v>55</v>
      </c>
      <c r="C63" s="12" t="s">
        <v>4</v>
      </c>
      <c r="D63" s="12">
        <v>1</v>
      </c>
      <c r="E63" s="13"/>
      <c r="F63" s="13"/>
    </row>
    <row r="64" spans="1:6" x14ac:dyDescent="0.3">
      <c r="A64" s="15"/>
      <c r="B64" s="17" t="s">
        <v>14</v>
      </c>
      <c r="C64" s="12" t="s">
        <v>4</v>
      </c>
      <c r="D64" s="12">
        <v>1</v>
      </c>
      <c r="E64" s="13"/>
      <c r="F64" s="13"/>
    </row>
    <row r="65" spans="1:6" x14ac:dyDescent="0.3">
      <c r="A65" s="14"/>
      <c r="B65" s="37"/>
      <c r="C65" s="12"/>
      <c r="D65" s="15"/>
      <c r="E65" s="29" t="str">
        <f xml:space="preserve"> "Sous-total " &amp;A59 &amp;" - " &amp;B59</f>
        <v>Sous-total  - TRAVAUX DIVERS</v>
      </c>
      <c r="F65" s="16"/>
    </row>
    <row r="66" spans="1:6" x14ac:dyDescent="0.3">
      <c r="A66" s="15"/>
      <c r="B66" s="17"/>
      <c r="C66" s="38"/>
      <c r="D66" s="38"/>
      <c r="E66" s="13"/>
      <c r="F66" s="13"/>
    </row>
    <row r="67" spans="1:6" x14ac:dyDescent="0.3">
      <c r="A67" s="15"/>
      <c r="B67" s="17"/>
      <c r="C67" s="12"/>
      <c r="D67" s="12"/>
      <c r="E67" s="29" t="str">
        <f xml:space="preserve"> "Total " &amp;A6 &amp;" - " &amp;B6</f>
        <v>Total 3 - INSTALLATIONS ELECTRIQUES DE COURANTS FORTS</v>
      </c>
      <c r="F67" s="40"/>
    </row>
    <row r="68" spans="1:6" x14ac:dyDescent="0.3">
      <c r="A68" s="15"/>
      <c r="B68" s="17"/>
      <c r="C68" s="12"/>
      <c r="D68" s="12"/>
      <c r="E68" s="41"/>
      <c r="F68" s="42"/>
    </row>
    <row r="69" spans="1:6" x14ac:dyDescent="0.3">
      <c r="A69" s="22"/>
      <c r="B69" s="23"/>
      <c r="C69" s="24"/>
      <c r="D69" s="24"/>
      <c r="E69" s="25"/>
      <c r="F69" s="25"/>
    </row>
    <row r="70" spans="1:6" x14ac:dyDescent="0.3">
      <c r="A70" s="11" t="str">
        <f>"RECAPITULATIF " &amp;B6</f>
        <v>RECAPITULATIF INSTALLATIONS ELECTRIQUES DE COURANTS FORTS</v>
      </c>
      <c r="B70" s="26"/>
      <c r="C70" s="12"/>
      <c r="D70" s="12"/>
      <c r="E70" s="13"/>
      <c r="F70" s="13"/>
    </row>
    <row r="71" spans="1:6" x14ac:dyDescent="0.3">
      <c r="A71" s="15" t="str">
        <f>+A8</f>
        <v>3.3</v>
      </c>
      <c r="B71" s="11" t="str">
        <f>+B8</f>
        <v>ARMOIRES ELECTRIQUES</v>
      </c>
      <c r="C71" s="12"/>
      <c r="D71" s="12"/>
      <c r="E71" s="13"/>
      <c r="F71" s="13"/>
    </row>
    <row r="72" spans="1:6" x14ac:dyDescent="0.3">
      <c r="A72" s="15" t="str">
        <f>+A16</f>
        <v>3.4</v>
      </c>
      <c r="B72" s="11" t="str">
        <f>+B16</f>
        <v>CANALISATIONS ET DISTRIBUTION</v>
      </c>
      <c r="C72" s="12"/>
      <c r="D72" s="12"/>
      <c r="E72" s="13"/>
      <c r="F72" s="13"/>
    </row>
    <row r="73" spans="1:6" x14ac:dyDescent="0.3">
      <c r="A73" s="15" t="str">
        <f>+A23</f>
        <v>3.5</v>
      </c>
      <c r="B73" s="11" t="str">
        <f>+B23</f>
        <v>EQUIPEMENTS ET APPAREILLAGE</v>
      </c>
      <c r="C73" s="12"/>
      <c r="D73" s="12"/>
      <c r="E73" s="13"/>
      <c r="F73" s="13"/>
    </row>
    <row r="74" spans="1:6" x14ac:dyDescent="0.3">
      <c r="A74" s="15" t="str">
        <f>+A34</f>
        <v>3.6</v>
      </c>
      <c r="B74" s="11" t="str">
        <f>+B34</f>
        <v>ECLAIRAGE</v>
      </c>
      <c r="C74" s="12"/>
      <c r="D74" s="12"/>
      <c r="E74" s="13"/>
      <c r="F74" s="13"/>
    </row>
    <row r="75" spans="1:6" ht="13.5" customHeight="1" x14ac:dyDescent="0.3">
      <c r="A75" s="15" t="str">
        <f>+A47</f>
        <v>3.7</v>
      </c>
      <c r="B75" s="11" t="str">
        <f>+B47</f>
        <v>EQUIPEMENTS SPECIFIQUES</v>
      </c>
      <c r="C75" s="12"/>
      <c r="D75" s="12"/>
      <c r="E75" s="13"/>
      <c r="F75" s="13"/>
    </row>
    <row r="76" spans="1:6" ht="13.5" customHeight="1" x14ac:dyDescent="0.3">
      <c r="A76" s="15" t="str">
        <f>+A54</f>
        <v>3.8</v>
      </c>
      <c r="B76" s="11" t="str">
        <f>+B54</f>
        <v>INSTALLATIONS ELECTRIQUES DE CHANTIER</v>
      </c>
      <c r="C76" s="12"/>
      <c r="D76" s="12"/>
      <c r="E76" s="13"/>
      <c r="F76" s="13"/>
    </row>
    <row r="77" spans="1:6" x14ac:dyDescent="0.3">
      <c r="A77" s="15"/>
      <c r="B77" s="11" t="str">
        <f>+B59</f>
        <v>TRAVAUX DIVERS</v>
      </c>
      <c r="C77" s="12"/>
      <c r="D77" s="12"/>
      <c r="E77" s="13"/>
      <c r="F77" s="13"/>
    </row>
    <row r="78" spans="1:6" x14ac:dyDescent="0.3">
      <c r="A78" s="15"/>
      <c r="B78" s="11"/>
      <c r="C78" s="12"/>
      <c r="D78" s="12"/>
      <c r="E78" s="13"/>
      <c r="F78" s="13"/>
    </row>
    <row r="79" spans="1:6" x14ac:dyDescent="0.3">
      <c r="A79" s="15"/>
      <c r="B79" s="26" t="s">
        <v>5</v>
      </c>
      <c r="C79" s="12"/>
      <c r="D79" s="12"/>
      <c r="E79" s="13"/>
      <c r="F79" s="40"/>
    </row>
    <row r="80" spans="1:6" x14ac:dyDescent="0.3">
      <c r="A80" s="15"/>
      <c r="B80" s="17" t="s">
        <v>6</v>
      </c>
      <c r="C80" s="12"/>
      <c r="D80" s="12"/>
      <c r="E80" s="27">
        <v>0.2</v>
      </c>
      <c r="F80" s="13"/>
    </row>
    <row r="81" spans="1:6" x14ac:dyDescent="0.3">
      <c r="A81" s="15"/>
      <c r="B81" s="26" t="s">
        <v>7</v>
      </c>
      <c r="C81" s="12"/>
      <c r="D81" s="12"/>
      <c r="E81" s="13"/>
      <c r="F81" s="40"/>
    </row>
    <row r="82" spans="1:6" x14ac:dyDescent="0.3">
      <c r="A82" s="18"/>
      <c r="B82" s="19"/>
      <c r="C82" s="20"/>
      <c r="D82" s="20"/>
      <c r="E82" s="21"/>
      <c r="F82" s="21"/>
    </row>
  </sheetData>
  <mergeCells count="1">
    <mergeCell ref="B2:F2"/>
  </mergeCells>
  <pageMargins left="0.39370078740157483" right="0.23622047244094491" top="0.98425196850393704" bottom="0.94488188976377963" header="0.39370078740157483" footer="0.39370078740157483"/>
  <pageSetup paperSize="9" orientation="portrait" r:id="rId1"/>
  <headerFooter>
    <oddHeader>&amp;L&amp;9RENOVATION DES CHAMBRES D'ISOLEMENT DE L'EPSM
LA ROCHE SUR FORON&amp;C&amp;10
DCE - Lot 11 Electricité CFO&amp;R&amp;9PAGE : &amp;P/&amp;N</oddHeader>
    <oddFooter>&amp;L&amp;8&amp;G&amp;C&amp;"Futura Lt BT,Light"&amp;10 &amp;R&amp;"Futura Lt BT,Light Gras"&amp;10Double CEnS&amp;"Futura Lt BT,Light"
38 rue de la république - 74700 SALLANCHES
04.50.21.80.10 - contact@double-cens.com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6D7EB8B938D488A424A8D369C03F7" ma:contentTypeVersion="13" ma:contentTypeDescription="Crée un document." ma:contentTypeScope="" ma:versionID="4d6d0761a069b50411195020bfcd03c7">
  <xsd:schema xmlns:xsd="http://www.w3.org/2001/XMLSchema" xmlns:xs="http://www.w3.org/2001/XMLSchema" xmlns:p="http://schemas.microsoft.com/office/2006/metadata/properties" xmlns:ns2="4d377fce-2ee8-4eb9-bdb2-6b9de08f1695" xmlns:ns3="4c787d75-20e0-4a41-9d5e-71ada98eb00c" targetNamespace="http://schemas.microsoft.com/office/2006/metadata/properties" ma:root="true" ma:fieldsID="a98aadc03f5c1258b300981ec83a9457" ns2:_="" ns3:_="">
    <xsd:import namespace="4d377fce-2ee8-4eb9-bdb2-6b9de08f1695"/>
    <xsd:import namespace="4c787d75-20e0-4a41-9d5e-71ada98eb0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77fce-2ee8-4eb9-bdb2-6b9de08f1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92ecd66-b046-4ff4-a666-014b5553a2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787d75-20e0-4a41-9d5e-71ada98eb0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a06d94-a837-4616-8016-e6650262a4c4}" ma:internalName="TaxCatchAll" ma:showField="CatchAllData" ma:web="4c787d75-20e0-4a41-9d5e-71ada98eb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787d75-20e0-4a41-9d5e-71ada98eb00c" xsi:nil="true"/>
    <lcf76f155ced4ddcb4097134ff3c332f xmlns="4d377fce-2ee8-4eb9-bdb2-6b9de08f16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2C0B0D-0ED8-42E5-BEBC-7C0773256DE7}"/>
</file>

<file path=customXml/itemProps2.xml><?xml version="1.0" encoding="utf-8"?>
<ds:datastoreItem xmlns:ds="http://schemas.openxmlformats.org/officeDocument/2006/customXml" ds:itemID="{183D4F85-B1EA-448C-846A-1B05E278FA82}"/>
</file>

<file path=customXml/itemProps3.xml><?xml version="1.0" encoding="utf-8"?>
<ds:datastoreItem xmlns:ds="http://schemas.openxmlformats.org/officeDocument/2006/customXml" ds:itemID="{097DD6BD-0EEE-475B-B52D-7D4C7C8BB60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ELECTRICITE COURANTS FORTS</vt:lpstr>
      <vt:lpstr>'ELECTRICITE COURANTS FORTS'!Impression_des_titres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PBL PBL</dc:creator>
  <cp:lastModifiedBy>Stephane Sabiron</cp:lastModifiedBy>
  <cp:revision>17</cp:revision>
  <cp:lastPrinted>2019-02-12T12:33:29Z</cp:lastPrinted>
  <dcterms:created xsi:type="dcterms:W3CDTF">2009-09-01T09:34:28Z</dcterms:created>
  <dcterms:modified xsi:type="dcterms:W3CDTF">2026-02-23T14:54:09Z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0x0101006336D7EB8B938D488A424A8D369C03F7</vt:lpwstr>
  </property>
</Properties>
</file>